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H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I16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<sst xmlns="http://schemas.openxmlformats.org/spreadsheetml/2006/main" count="118" uniqueCount="78">
  <si>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</si>
  <si>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</si>
  <si>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</si>
  <si>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KC Zlín</t>
  </si>
  <si>
    <t>Datum:  </t>
  </si>
  <si>
    <t>26.11.2022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</si>
  <si>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</si>
  <si>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</si>
  <si>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</si>
  <si>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</si>
  <si>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</si>
  <si>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</si>
  <si>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</si>
  <si>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</si>
  <si>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</si>
  <si>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</si>
  <si>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</si>
  <si>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</si>
  <si>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</si>
  <si>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</si>
  <si>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</si>
  <si>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Urbánek</t>
  </si>
  <si>
    <t>Radim</t>
  </si>
  <si>
    <t>Ladislav</t>
  </si>
  <si>
    <t>Matějíček</t>
  </si>
  <si>
    <t>Kindl</t>
  </si>
  <si>
    <t>Lubomír</t>
  </si>
  <si>
    <t>Roman</t>
  </si>
  <si>
    <t>Fojtík</t>
  </si>
  <si>
    <t>Seniura</t>
  </si>
  <si>
    <t>Bronislav</t>
  </si>
  <si>
    <t>Jakub</t>
  </si>
  <si>
    <t>Janás</t>
  </si>
  <si>
    <t>Šípek</t>
  </si>
  <si>
    <t>Radek</t>
  </si>
  <si>
    <t>Vojtěch</t>
  </si>
  <si>
    <t>Málek</t>
  </si>
  <si>
    <t>Čihák</t>
  </si>
  <si>
    <t>Miroslav</t>
  </si>
  <si>
    <t>Martin</t>
  </si>
  <si>
    <t>Matlach</t>
  </si>
  <si>
    <t>Šmejda</t>
  </si>
  <si>
    <t>David</t>
  </si>
  <si>
    <t>Jaroslav</t>
  </si>
  <si>
    <t>Celkový výkon družstva  </t>
  </si>
  <si>
    <t>Vedoucí družstva         Jméno:</t>
  </si>
  <si>
    <t>Radim Abrahám</t>
  </si>
  <si>
    <t>Bodový zisk</t>
  </si>
  <si>
    <t xml:space="preserve">Jakub Seniura  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</si>
  <si>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</si>
  <si>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</si>
  <si>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</si>
  <si>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</si>
  <si>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</si>
  <si>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</si>
  <si>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</si>
  <si>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</si>
  <si>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</si>
  <si>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</si>
  <si>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</si>
  <si>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</si>
  <si>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</si>
  <si>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</si>
  <si>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</si>
  <si>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</si>
  <si>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</si>
  <si>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</si>
  <si>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</si>
  <si>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</si>
  <si>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</si>
  <si>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</si>
  <si>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Abrahám Radim</t>
  </si>
  <si>
    <t>Vrzala Filip</t>
  </si>
  <si>
    <t>Málek Miroslav</t>
  </si>
  <si>
    <t>Napomínání hráčů za nesportovní chování či vyloučení ze startu:</t>
  </si>
  <si>
    <t>Různé:</t>
  </si>
  <si>
    <t xml:space="preserve">Datum a podpis rozhodčího:  </t>
  </si>
  <si>
    <t>26.11.2022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</si>
</sst>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41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101</v>
      </c>
      <c r="O8" s="12">
        <v>45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36</v>
      </c>
      <c r="F9" s="18">
        <v>2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42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38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60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69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42</v>
      </c>
      <c r="P11" s="23">
        <v>2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366</v>
      </c>
      <c r="E12" s="28">
        <f>IF(ISNUMBER($G12),SUM(E8:E11),"")</f>
        <v>184</v>
      </c>
      <c r="F12" s="28">
        <f>IF(ISNUMBER($G12),SUM(F8:F11),"")</f>
        <v>5</v>
      </c>
      <c r="G12" s="29">
        <f>IF(SUM($G8:$G11)+SUM($Q8:$Q11)&gt;0,SUM(G8:G11),"")</f>
        <v>550</v>
      </c>
      <c r="H12" s="27">
        <f>IF(ISNUMBER($G12),SUM(H8:H11),"")</f>
        <v>1</v>
      </c>
      <c r="I12" s="99"/>
      <c r="K12" s="96">
        <v>23504</v>
      </c>
      <c r="L12" s="97"/>
      <c r="M12" s="26" t="s">
        <v>17</v>
      </c>
      <c r="N12" s="27">
        <f>IF(ISNUMBER($G12),SUM(N8:N11),"")</f>
        <v>408</v>
      </c>
      <c r="O12" s="28">
        <f>IF(ISNUMBER($G12),SUM(O8:O11),"")</f>
        <v>189</v>
      </c>
      <c r="P12" s="28">
        <f>IF(ISNUMBER($G12),SUM(P8:P11),"")</f>
        <v>3</v>
      </c>
      <c r="Q12" s="29">
        <f>IF(SUM($G8:$G11)+SUM($Q8:$Q11)&gt;0,SUM(Q8:Q11),"")</f>
        <v>597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43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102</v>
      </c>
      <c r="O13" s="12">
        <v>44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68</v>
      </c>
      <c r="F14" s="18">
        <v>0</v>
      </c>
      <c r="G14" s="19">
        <f>IF(AND(ISBLANK(D14),ISBLANK(E14)),"",D14+E14)</f>
        <v>173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0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45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44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52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35</v>
      </c>
      <c r="P16" s="23">
        <v>3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7123</v>
      </c>
      <c r="B17" s="97"/>
      <c r="C17" s="26" t="s">
        <v>17</v>
      </c>
      <c r="D17" s="27">
        <f>IF(ISNUMBER($G17),SUM(D13:D16),"")</f>
        <v>367</v>
      </c>
      <c r="E17" s="28">
        <f>IF(ISNUMBER($G17),SUM(E13:E16),"")</f>
        <v>208</v>
      </c>
      <c r="F17" s="28">
        <f>IF(ISNUMBER($G17),SUM(F13:F16),"")</f>
        <v>3</v>
      </c>
      <c r="G17" s="29">
        <f>IF(SUM($G13:$G16)+SUM($Q13:$Q16)&gt;0,SUM(G13:G16),"")</f>
        <v>575</v>
      </c>
      <c r="H17" s="27">
        <f>IF(ISNUMBER($G17),SUM(H13:H16),"")</f>
        <v>3</v>
      </c>
      <c r="I17" s="99"/>
      <c r="K17" s="96">
        <v>11871</v>
      </c>
      <c r="L17" s="97"/>
      <c r="M17" s="26" t="s">
        <v>17</v>
      </c>
      <c r="N17" s="27">
        <f>IF(ISNUMBER($G17),SUM(N13:N16),"")</f>
        <v>385</v>
      </c>
      <c r="O17" s="28">
        <f>IF(ISNUMBER($G17),SUM(O13:O16),"")</f>
        <v>177</v>
      </c>
      <c r="P17" s="28">
        <f>IF(ISNUMBER($G17),SUM(P13:P16),"")</f>
        <v>6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45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44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60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3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45</v>
      </c>
      <c r="P20" s="18">
        <v>4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41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56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374</v>
      </c>
      <c r="E22" s="28">
        <f>IF(ISNUMBER($G22),SUM(E18:E21),"")</f>
        <v>200</v>
      </c>
      <c r="F22" s="28">
        <f>IF(ISNUMBER($G22),SUM(F18:F21),"")</f>
        <v>1</v>
      </c>
      <c r="G22" s="29">
        <f>IF(SUM($G18:$G21)+SUM($Q18:$Q21)&gt;0,SUM(G18:G21),"")</f>
        <v>574</v>
      </c>
      <c r="H22" s="27">
        <f>IF(ISNUMBER($G22),SUM(H18:H21),"")</f>
        <v>2</v>
      </c>
      <c r="I22" s="99"/>
      <c r="K22" s="96">
        <v>14807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189</v>
      </c>
      <c r="P22" s="28">
        <f>IF(ISNUMBER($G22),SUM(P18:P21),"")</f>
        <v>9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43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54</v>
      </c>
      <c r="P23" s="12">
        <v>1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63</v>
      </c>
      <c r="F24" s="18">
        <v>0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53</v>
      </c>
      <c r="P24" s="18">
        <v>2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54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34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57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45</v>
      </c>
      <c r="P26" s="23">
        <v>2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18969</v>
      </c>
      <c r="B27" s="97"/>
      <c r="C27" s="26" t="s">
        <v>17</v>
      </c>
      <c r="D27" s="27">
        <f>IF(ISNUMBER($G27),SUM(D23:D26),"")</f>
        <v>368</v>
      </c>
      <c r="E27" s="28">
        <f>IF(ISNUMBER($G27),SUM(E23:E26),"")</f>
        <v>217</v>
      </c>
      <c r="F27" s="28">
        <f>IF(ISNUMBER($G27),SUM(F23:F26),"")</f>
        <v>2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16584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186</v>
      </c>
      <c r="P27" s="28">
        <f>IF(ISNUMBER($G27),SUM(P23:P26),"")</f>
        <v>5</v>
      </c>
      <c r="Q27" s="29">
        <f>IF(SUM($G23:$G26)+SUM($Q23:$Q26)&gt;0,SUM(Q23:Q26),"")</f>
        <v>552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54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43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68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81</v>
      </c>
      <c r="O29" s="18">
        <v>81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35</v>
      </c>
      <c r="F30" s="18">
        <v>4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109</v>
      </c>
      <c r="O30" s="18">
        <v>59</v>
      </c>
      <c r="P30" s="18">
        <v>1</v>
      </c>
      <c r="Q30" s="19">
        <f>IF(AND(ISBLANK(N30),ISBLANK(O30)),"",N30+O30)</f>
        <v>168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45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43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14296</v>
      </c>
      <c r="B32" s="97"/>
      <c r="C32" s="26" t="s">
        <v>17</v>
      </c>
      <c r="D32" s="27">
        <f>IF(ISNUMBER($G32),SUM(D28:D31),"")</f>
        <v>359</v>
      </c>
      <c r="E32" s="28">
        <f>IF(ISNUMBER($G32),SUM(E28:E31),"")</f>
        <v>202</v>
      </c>
      <c r="F32" s="28">
        <f>IF(ISNUMBER($G32),SUM(F28:F31),"")</f>
        <v>4</v>
      </c>
      <c r="G32" s="29">
        <f>IF(SUM($G28:$G31)+SUM($Q28:$Q31)&gt;0,SUM(G28:G31),"")</f>
        <v>561</v>
      </c>
      <c r="H32" s="27">
        <f>IF(ISNUMBER($G32),SUM(H28:H31),"")</f>
        <v>1</v>
      </c>
      <c r="I32" s="99"/>
      <c r="K32" s="96">
        <v>16813</v>
      </c>
      <c r="L32" s="97"/>
      <c r="M32" s="26" t="s">
        <v>17</v>
      </c>
      <c r="N32" s="27">
        <f>IF(ISNUMBER($G32),SUM(N28:N31),"")</f>
        <v>379</v>
      </c>
      <c r="O32" s="28">
        <f>IF(ISNUMBER($G32),SUM(O28:O31),"")</f>
        <v>226</v>
      </c>
      <c r="P32" s="28">
        <f>IF(ISNUMBER($G32),SUM(P28:P31),"")</f>
        <v>3</v>
      </c>
      <c r="Q32" s="29">
        <f>IF(SUM($G28:$G31)+SUM($Q28:$Q31)&gt;0,SUM(Q28:Q31),"")</f>
        <v>605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73</v>
      </c>
      <c r="O33" s="12">
        <v>33</v>
      </c>
      <c r="P33" s="12">
        <v>2</v>
      </c>
      <c r="Q33" s="13">
        <f>IF(AND(ISBLANK(N33),ISBLANK(O33)),"",N33+O33)</f>
        <v>106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59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110</v>
      </c>
      <c r="E35" s="18">
        <v>45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98</v>
      </c>
      <c r="O35" s="18">
        <v>44</v>
      </c>
      <c r="P35" s="18">
        <v>1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4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43</v>
      </c>
      <c r="P36" s="23">
        <v>1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21456</v>
      </c>
      <c r="B37" s="97"/>
      <c r="C37" s="26" t="s">
        <v>17</v>
      </c>
      <c r="D37" s="27">
        <f>IF(ISNUMBER($G37),SUM(D33:D36),"")</f>
        <v>383</v>
      </c>
      <c r="E37" s="28">
        <f>IF(ISNUMBER($G37),SUM(E33:E36),"")</f>
        <v>194</v>
      </c>
      <c r="F37" s="28">
        <f>IF(ISNUMBER($G37),SUM(F33:F36),"")</f>
        <v>5</v>
      </c>
      <c r="G37" s="29">
        <f>IF(SUM($G33:$G36)+SUM($Q33:$Q36)&gt;0,SUM(G33:G36),"")</f>
        <v>577</v>
      </c>
      <c r="H37" s="27">
        <f>IF(ISNUMBER($G37),SUM(H33:H36),"")</f>
        <v>3</v>
      </c>
      <c r="I37" s="99"/>
      <c r="K37" s="96">
        <v>11205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156</v>
      </c>
      <c r="P37" s="28">
        <f>IF(ISNUMBER($G37),SUM(P33:P36),"")</f>
        <v>4</v>
      </c>
      <c r="Q37" s="29">
        <f>IF(SUM($G33:$G36)+SUM($Q33:$Q36)&gt;0,SUM(Q33:Q36),"")</f>
        <v>514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2217</v>
      </c>
      <c r="E39" s="34">
        <f>IF(ISNUMBER($G39),SUM(E12,E17,E22,E27,E32,E37),"")</f>
        <v>1205</v>
      </c>
      <c r="F39" s="34">
        <f>IF(ISNUMBER($G39),SUM(F12,F17,F22,F27,F32,F37),"")</f>
        <v>20</v>
      </c>
      <c r="G39" s="35">
        <f>IF(SUM($G$8:$G$37)+SUM($Q$8:$Q$37)&gt;0,SUM(G12,G17,G22,G27,G32,G37),"")</f>
        <v>3422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2252</v>
      </c>
      <c r="O39" s="34">
        <f>IF(ISNUMBER($G39),SUM(O12,O17,O22,O27,O32,O37),"")</f>
        <v>1123</v>
      </c>
      <c r="P39" s="34">
        <f>IF(ISNUMBER($G39),SUM(P12,P17,P22,P27,P32,P37),"")</f>
        <v>30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9582</v>
      </c>
      <c r="E57" s="72" t="s">
        <v>71</v>
      </c>
      <c r="F57" s="75"/>
      <c r="G57" s="75"/>
      <c r="H57" s="73"/>
      <c r="I57" s="63">
        <v>12915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85</v>
      </c>
      <c r="B58" s="72" t="s">
        <v>72</v>
      </c>
      <c r="C58" s="73"/>
      <c r="D58" s="63">
        <v>24438</v>
      </c>
      <c r="E58" s="72" t="s">
        <v>73</v>
      </c>
      <c r="F58" s="75"/>
      <c r="G58" s="75"/>
      <c r="H58" s="73"/>
      <c r="I58" s="63">
        <v>14296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2022-11-27T17:23:25Z</dcterms:modified>
</cp:coreProperties>
</file>